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40-MILOŠ PROKOPIJEVIĆ\"/>
    </mc:Choice>
  </mc:AlternateContent>
  <xr:revisionPtr revIDLastSave="0" documentId="13_ncr:1_{D83EECB3-288F-430C-A83D-C1BE60AB41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I10" i="1" l="1"/>
  <c r="H10" i="1"/>
  <c r="H28" i="1" l="1"/>
  <c r="I28" i="1"/>
</calcChain>
</file>

<file path=xl/sharedStrings.xml><?xml version="1.0" encoding="utf-8"?>
<sst xmlns="http://schemas.openxmlformats.org/spreadsheetml/2006/main" count="60" uniqueCount="44">
  <si>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</si>
  <si>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</si>
  <si>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</si>
  <si>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</si>
  <si>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</si>
  <si>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</si>
  <si>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</si>
  <si>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</si>
  <si>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</si>
  <si>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</si>
  <si>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</si>
  <si>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</si>
  <si>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</si>
  <si>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</si>
  <si>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</si>
  <si>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</si>
  <si>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</si>
  <si>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</si>
  <si>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</si>
  <si>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</si>
  <si>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</si>
  <si>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</si>
  <si>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</si>
  <si>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</si>
  <si>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40</t>
  </si>
  <si>
    <t>Tiramin-hidrohlorid 5g, Sigma ili odgovarajući, 98%</t>
  </si>
  <si>
    <t>Na-cijanoborhidrid 10g, Sigma ili odgovarajući, 95%</t>
  </si>
  <si>
    <t xml:space="preserve">Etilen-diamin 250 ml, Sigma ili odgovarajući </t>
  </si>
  <si>
    <t xml:space="preserve">Coniferyl Alcohol, 98%, 1g Alfa Aesar  ili odgovarajući </t>
  </si>
  <si>
    <t>kom</t>
  </si>
  <si>
    <t xml:space="preserve">DMSO, 99%, 100 Ml Merck ili odgovarajući </t>
  </si>
  <si>
    <t xml:space="preserve">Peroxidase from horseradish 25 KU, type 2 Merck ili odgovarajući </t>
  </si>
  <si>
    <t>Vodonik-peroksid, rastvor, 
CAS: 7722-84-1
30 % (w/w) in H2O, contains stabilizer, 100 mL
Sigma Aldrich ili odgovarajući</t>
  </si>
  <si>
    <t xml:space="preserve">2,2-Diphenyl-1-picrylhydrazyl, DPPH, 
CAS: 1898-66-4,
1 g 
Sigma Aldrich ili odgovarajući   </t>
  </si>
  <si>
    <t>2,2-Azino-bis(3- etilbenzotiazolin-6- sulfonska kiselina) diamonijum so
2 g
≥98% (HPLC)
Sigma Aldrich ili
odgovarajući</t>
  </si>
  <si>
    <t>Na-metaperjodat 25g, Sigma Aldrich ili
odgovarajući 99%</t>
  </si>
  <si>
    <t xml:space="preserve">Span 80
CAS 1338-43-8
for synthesis
250 mL
Sigma Aldrich ili
odgovarajući
</t>
  </si>
  <si>
    <t xml:space="preserve">Tween 80
CAS 9005-65-6
Polysorbate 80, 1.064 g∙mL
100 mL
Alfa Aesar  ili odgovarajući 
</t>
  </si>
  <si>
    <t>Polyvinylpyrrolidone                                        mol wt ( 360kDa)                                                      
CAS 9003-39-8 Sigma Aldrich ili
odgovarajući</t>
  </si>
  <si>
    <t>Glycidyl methacrylate, stabilized 97% (100g)  CAS 106-91-2 Acros Organics ili
odgovarajući</t>
  </si>
  <si>
    <t>Ethylene dimethacrylate, 98%, stabilized   (250mL)                 CAS 97-90-5 Acros Organics ili
odgovarajući</t>
  </si>
  <si>
    <t xml:space="preserve">Tween 20 (250 ml), CAS 9005-64-5 Sigma Aldrich ili odgovarajući   </t>
  </si>
  <si>
    <t xml:space="preserve">Poly(ethylene glycol)
PEG 6000 (1 kg), CAS 25322-68-3 Sigma Aldrich ili odgovarajući   </t>
  </si>
  <si>
    <t xml:space="preserve">Agarose (100 g), CAS 9012-36-6 Sigma Aldrich ili odgovarajući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</si>
</sst>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8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0" fontId="7" fillId="0" borderId="0"/>
    <xf numFmtId="0" fontId="6" fillId="0" borderId="0"/>
    <xf numFmtId="0" fontId="13" fillId="0" borderId="0"/>
    <xf numFmtId="0" fontId="14" fillId="0" borderId="0"/>
    <xf numFmtId="0" fontId="2" fillId="0" borderId="0"/>
    <xf numFmtId="0" fontId="13" fillId="0" borderId="0"/>
    <xf numFmtId="0" fontId="1" fillId="0" borderId="0"/>
  </cellStyleXfs>
  <cellXfs count="61">
    <xf numFmtId="0" fontId="0" fillId="0" borderId="0" xfId="0"/>
    <xf numFmtId="4" fontId="5" fillId="0" borderId="1" xfId="0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4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15" fillId="2" borderId="1" xfId="4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 wrapText="1"/>
    </xf>
    <xf numFmtId="0" fontId="15" fillId="0" borderId="1" xfId="0" applyFont="1" applyBorder="1"/>
    <xf numFmtId="0" fontId="15" fillId="2" borderId="1" xfId="0" applyFont="1" applyFill="1" applyBorder="1"/>
    <xf numFmtId="0" fontId="15" fillId="0" borderId="0" xfId="0" applyFont="1"/>
    <xf numFmtId="0" fontId="15" fillId="0" borderId="1" xfId="0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8" fillId="0" borderId="0" xfId="3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5" fillId="0" borderId="0" xfId="3" applyFont="1"/>
    <xf numFmtId="0" fontId="15" fillId="0" borderId="0" xfId="3" applyFont="1" applyAlignment="1">
      <alignment horizontal="left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16" fillId="0" borderId="0" xfId="0" applyFont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6" fillId="4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5" xfId="4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6" xfId="4" applyFont="1" applyFill="1" applyBorder="1" applyAlignment="1">
      <alignment horizontal="left" vertical="center" wrapText="1"/>
    </xf>
    <xf numFmtId="0" fontId="9" fillId="2" borderId="1" xfId="4" applyFont="1" applyFill="1" applyBorder="1" applyAlignment="1">
      <alignment horizontal="center" vertical="center" wrapText="1"/>
    </xf>
    <xf numFmtId="165" fontId="9" fillId="2" borderId="1" xfId="4" applyNumberFormat="1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/>
    </xf>
    <xf numFmtId="0" fontId="17" fillId="0" borderId="1" xfId="4" applyFont="1" applyBorder="1" applyAlignment="1">
      <alignment horizontal="left" vertical="top" wrapText="1"/>
    </xf>
    <xf numFmtId="0" fontId="17" fillId="0" borderId="1" xfId="4" applyFont="1" applyBorder="1" applyAlignment="1">
      <alignment horizontal="center" vertical="center" wrapText="1"/>
    </xf>
    <xf numFmtId="165" fontId="17" fillId="0" borderId="1" xfId="4" applyNumberFormat="1" applyFont="1" applyBorder="1" applyAlignment="1">
      <alignment horizontal="center" vertical="center" wrapText="1"/>
    </xf>
    <xf numFmtId="0" fontId="9" fillId="2" borderId="1" xfId="7" applyFont="1" applyFill="1" applyBorder="1" applyAlignment="1">
      <alignment horizontal="left" vertical="center" wrapText="1"/>
    </xf>
    <xf numFmtId="0" fontId="9" fillId="2" borderId="7" xfId="7" applyFont="1" applyFill="1" applyBorder="1" applyAlignment="1">
      <alignment horizontal="center" vertical="center" wrapText="1"/>
    </xf>
    <xf numFmtId="0" fontId="9" fillId="2" borderId="8" xfId="7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9" fillId="2" borderId="10" xfId="7" applyFont="1" applyFill="1" applyBorder="1" applyAlignment="1">
      <alignment horizontal="center" vertical="center" wrapText="1"/>
    </xf>
    <xf numFmtId="0" fontId="17" fillId="0" borderId="1" xfId="8" applyFont="1" applyBorder="1" applyAlignment="1">
      <alignment vertical="top" wrapText="1"/>
    </xf>
    <xf numFmtId="0" fontId="17" fillId="0" borderId="0" xfId="0" applyFont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8" applyFont="1" applyFill="1" applyBorder="1" applyAlignment="1">
      <alignment vertical="top" wrapText="1"/>
    </xf>
    <xf numFmtId="0" fontId="17" fillId="0" borderId="1" xfId="4" applyFont="1" applyFill="1" applyBorder="1" applyAlignment="1">
      <alignment horizontal="center" vertical="center" wrapText="1"/>
    </xf>
    <xf numFmtId="165" fontId="17" fillId="0" borderId="1" xfId="4" applyNumberFormat="1" applyFont="1" applyFill="1" applyBorder="1" applyAlignment="1">
      <alignment horizontal="center" vertical="center" wrapText="1"/>
    </xf>
  </cellXfs>
  <cellStyles count="9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2 3 3" xfId="8" xr:uid="{782CFD61-3243-4383-97E4-B9D7201B1405}"/>
    <cellStyle name="Normal 3" xfId="4" xr:uid="{00000000-0005-0000-0000-000005000000}"/>
    <cellStyle name="Normal 4" xfId="5" xr:uid="{00000000-0005-0000-0000-000006000000}"/>
    <cellStyle name="Normal 4 2" xfId="7" xr:uid="{12C5CC89-4809-46B9-9839-B601AF519762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40"/>
  <sheetViews>
    <sheetView tabSelected="1" zoomScaleNormal="100" workbookViewId="0">
      <selection activeCell="F19" sqref="F19"/>
    </sheetView>
  </sheetViews>
  <sheetFormatPr defaultRowHeight="15" x14ac:dyDescent="0.25"/>
  <cols>
    <col min="1" max="1" width="7" style="16" customWidth="1"/>
    <col min="2" max="2" width="4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27" t="s">
        <v>0</v>
      </c>
      <c r="C3" s="27"/>
      <c r="D3" s="27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0" t="s">
        <v>23</v>
      </c>
      <c r="C5" s="30"/>
      <c r="D5" s="30"/>
      <c r="E5" s="30"/>
      <c r="F5" s="30"/>
      <c r="G5" s="30"/>
      <c r="H5" s="30"/>
      <c r="I5" s="30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35" t="s">
        <v>19</v>
      </c>
      <c r="B7" s="35"/>
      <c r="C7" s="34"/>
      <c r="D7" s="34"/>
      <c r="E7" s="34"/>
      <c r="F7" s="34"/>
      <c r="G7" s="34"/>
      <c r="H7" s="34"/>
      <c r="I7" s="34"/>
      <c r="J7" s="34"/>
      <c r="K7" s="34"/>
    </row>
    <row r="8" spans="1:11" ht="16.5" customHeight="1" x14ac:dyDescent="0.25">
      <c r="A8" s="33" t="s">
        <v>24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38">
        <v>1</v>
      </c>
      <c r="B10" s="39" t="s">
        <v>25</v>
      </c>
      <c r="C10" s="40" t="s">
        <v>20</v>
      </c>
      <c r="D10" s="40">
        <v>1</v>
      </c>
      <c r="E10" s="10"/>
      <c r="F10" s="11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38">
        <v>2</v>
      </c>
      <c r="B11" s="39" t="s">
        <v>26</v>
      </c>
      <c r="C11" s="40" t="s">
        <v>20</v>
      </c>
      <c r="D11" s="40">
        <v>1</v>
      </c>
      <c r="E11" s="17"/>
      <c r="F11" s="18"/>
      <c r="G11" s="8"/>
      <c r="H11" s="1">
        <f t="shared" ref="H11:H27" si="0">D11*F11</f>
        <v>0</v>
      </c>
      <c r="I11" s="2">
        <f t="shared" ref="I11:I27" si="1">D11*G11</f>
        <v>0</v>
      </c>
      <c r="J11" s="14"/>
      <c r="K11" s="14"/>
    </row>
    <row r="12" spans="1:11" ht="60" customHeight="1" x14ac:dyDescent="0.25">
      <c r="A12" s="38">
        <v>3</v>
      </c>
      <c r="B12" s="39" t="s">
        <v>27</v>
      </c>
      <c r="C12" s="40" t="s">
        <v>20</v>
      </c>
      <c r="D12" s="40">
        <v>1</v>
      </c>
      <c r="E12" s="12"/>
      <c r="F12" s="11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4.5" customHeight="1" x14ac:dyDescent="0.25">
      <c r="A13" s="38">
        <v>4</v>
      </c>
      <c r="B13" s="41" t="s">
        <v>28</v>
      </c>
      <c r="C13" s="42" t="s">
        <v>29</v>
      </c>
      <c r="D13" s="42">
        <v>2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38">
        <v>5</v>
      </c>
      <c r="B14" s="43" t="s">
        <v>30</v>
      </c>
      <c r="C14" s="44" t="s">
        <v>29</v>
      </c>
      <c r="D14" s="45">
        <v>1</v>
      </c>
      <c r="E14" s="10"/>
      <c r="F14" s="13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38">
        <v>6</v>
      </c>
      <c r="B15" s="43" t="s">
        <v>31</v>
      </c>
      <c r="C15" s="44" t="s">
        <v>29</v>
      </c>
      <c r="D15" s="46">
        <v>2</v>
      </c>
      <c r="E15" s="12"/>
      <c r="F15" s="11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72" customHeight="1" x14ac:dyDescent="0.25">
      <c r="A16" s="38">
        <v>7</v>
      </c>
      <c r="B16" s="47" t="s">
        <v>32</v>
      </c>
      <c r="C16" s="48" t="s">
        <v>29</v>
      </c>
      <c r="D16" s="49">
        <v>1</v>
      </c>
      <c r="E16" s="12"/>
      <c r="F16" s="11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11" ht="78.75" customHeight="1" x14ac:dyDescent="0.25">
      <c r="A17" s="38">
        <v>8</v>
      </c>
      <c r="B17" s="58" t="s">
        <v>33</v>
      </c>
      <c r="C17" s="59" t="s">
        <v>29</v>
      </c>
      <c r="D17" s="60">
        <v>2</v>
      </c>
      <c r="E17" s="17"/>
      <c r="F17" s="18"/>
      <c r="G17" s="8"/>
      <c r="H17" s="1">
        <f t="shared" si="0"/>
        <v>0</v>
      </c>
      <c r="I17" s="2">
        <f t="shared" si="1"/>
        <v>0</v>
      </c>
      <c r="J17" s="14"/>
      <c r="K17" s="14"/>
    </row>
    <row r="18" spans="1:11" ht="70.5" customHeight="1" x14ac:dyDescent="0.25">
      <c r="A18" s="38">
        <v>9</v>
      </c>
      <c r="B18" s="50" t="s">
        <v>34</v>
      </c>
      <c r="C18" s="51" t="s">
        <v>29</v>
      </c>
      <c r="D18" s="52">
        <v>1</v>
      </c>
      <c r="E18" s="10"/>
      <c r="F18" s="11"/>
      <c r="G18" s="15"/>
      <c r="H18" s="1">
        <f t="shared" si="0"/>
        <v>0</v>
      </c>
      <c r="I18" s="2">
        <f t="shared" si="1"/>
        <v>0</v>
      </c>
      <c r="J18" s="14"/>
      <c r="K18" s="14"/>
    </row>
    <row r="19" spans="1:11" ht="60" customHeight="1" x14ac:dyDescent="0.25">
      <c r="A19" s="38">
        <v>10</v>
      </c>
      <c r="B19" s="39" t="s">
        <v>35</v>
      </c>
      <c r="C19" s="40" t="s">
        <v>20</v>
      </c>
      <c r="D19" s="40">
        <v>1</v>
      </c>
      <c r="E19" s="10"/>
      <c r="F19" s="11"/>
      <c r="G19" s="15"/>
      <c r="H19" s="1">
        <f t="shared" si="0"/>
        <v>0</v>
      </c>
      <c r="I19" s="2">
        <f t="shared" si="1"/>
        <v>0</v>
      </c>
      <c r="J19" s="14"/>
      <c r="K19" s="14"/>
    </row>
    <row r="20" spans="1:11" ht="60" customHeight="1" x14ac:dyDescent="0.25">
      <c r="A20" s="53">
        <v>11</v>
      </c>
      <c r="B20" s="50" t="s">
        <v>36</v>
      </c>
      <c r="C20" s="54" t="s">
        <v>20</v>
      </c>
      <c r="D20" s="54">
        <v>1</v>
      </c>
      <c r="E20" s="17"/>
      <c r="F20" s="18"/>
      <c r="G20" s="8"/>
      <c r="H20" s="1">
        <f t="shared" si="0"/>
        <v>0</v>
      </c>
      <c r="I20" s="2">
        <f t="shared" si="1"/>
        <v>0</v>
      </c>
      <c r="J20" s="14"/>
      <c r="K20" s="14"/>
    </row>
    <row r="21" spans="1:11" ht="60" customHeight="1" x14ac:dyDescent="0.25">
      <c r="A21" s="38">
        <v>12</v>
      </c>
      <c r="B21" s="50" t="s">
        <v>37</v>
      </c>
      <c r="C21" s="48" t="s">
        <v>29</v>
      </c>
      <c r="D21" s="48">
        <v>1</v>
      </c>
      <c r="E21" s="17"/>
      <c r="F21" s="18"/>
      <c r="G21" s="8"/>
      <c r="H21" s="1">
        <f t="shared" si="0"/>
        <v>0</v>
      </c>
      <c r="I21" s="2">
        <f t="shared" si="1"/>
        <v>0</v>
      </c>
      <c r="J21" s="14"/>
      <c r="K21" s="14"/>
    </row>
    <row r="22" spans="1:11" ht="60" customHeight="1" x14ac:dyDescent="0.25">
      <c r="A22" s="38">
        <v>13</v>
      </c>
      <c r="B22" s="55" t="s">
        <v>38</v>
      </c>
      <c r="C22" s="48" t="s">
        <v>29</v>
      </c>
      <c r="D22" s="49">
        <v>1</v>
      </c>
      <c r="E22" s="9"/>
      <c r="F22" s="11"/>
      <c r="G22" s="15"/>
      <c r="H22" s="1">
        <f t="shared" si="0"/>
        <v>0</v>
      </c>
      <c r="I22" s="2">
        <f t="shared" si="1"/>
        <v>0</v>
      </c>
      <c r="J22" s="14"/>
      <c r="K22" s="14"/>
    </row>
    <row r="23" spans="1:11" ht="60" customHeight="1" x14ac:dyDescent="0.25">
      <c r="A23" s="38">
        <v>14</v>
      </c>
      <c r="B23" s="56" t="s">
        <v>39</v>
      </c>
      <c r="C23" s="48" t="s">
        <v>29</v>
      </c>
      <c r="D23" s="49">
        <v>1</v>
      </c>
      <c r="E23" s="9"/>
      <c r="F23" s="11"/>
      <c r="G23" s="15"/>
      <c r="H23" s="1">
        <f t="shared" si="0"/>
        <v>0</v>
      </c>
      <c r="I23" s="2">
        <f t="shared" si="1"/>
        <v>0</v>
      </c>
      <c r="J23" s="14"/>
      <c r="K23" s="14"/>
    </row>
    <row r="24" spans="1:11" ht="66" customHeight="1" x14ac:dyDescent="0.25">
      <c r="A24" s="38">
        <v>15</v>
      </c>
      <c r="B24" s="47" t="s">
        <v>40</v>
      </c>
      <c r="C24" s="48" t="s">
        <v>29</v>
      </c>
      <c r="D24" s="49">
        <v>1</v>
      </c>
      <c r="E24" s="9"/>
      <c r="F24" s="11"/>
      <c r="G24" s="15"/>
      <c r="H24" s="1">
        <f t="shared" si="0"/>
        <v>0</v>
      </c>
      <c r="I24" s="2">
        <f t="shared" si="1"/>
        <v>0</v>
      </c>
      <c r="J24" s="14"/>
      <c r="K24" s="14"/>
    </row>
    <row r="25" spans="1:11" ht="60" customHeight="1" x14ac:dyDescent="0.25">
      <c r="A25" s="38">
        <v>16</v>
      </c>
      <c r="B25" s="57" t="s">
        <v>41</v>
      </c>
      <c r="C25" s="48" t="s">
        <v>29</v>
      </c>
      <c r="D25" s="49">
        <v>1</v>
      </c>
      <c r="E25" s="9"/>
      <c r="F25" s="11"/>
      <c r="G25" s="15"/>
      <c r="H25" s="1">
        <f t="shared" si="0"/>
        <v>0</v>
      </c>
      <c r="I25" s="2">
        <f t="shared" si="1"/>
        <v>0</v>
      </c>
      <c r="J25" s="14"/>
      <c r="K25" s="14"/>
    </row>
    <row r="26" spans="1:11" ht="60" customHeight="1" x14ac:dyDescent="0.25">
      <c r="A26" s="38">
        <v>17</v>
      </c>
      <c r="B26" s="56" t="s">
        <v>42</v>
      </c>
      <c r="C26" s="48" t="s">
        <v>29</v>
      </c>
      <c r="D26" s="49">
        <v>3</v>
      </c>
      <c r="E26" s="9"/>
      <c r="F26" s="11"/>
      <c r="G26" s="15"/>
      <c r="H26" s="1">
        <f t="shared" si="0"/>
        <v>0</v>
      </c>
      <c r="I26" s="2">
        <f t="shared" si="1"/>
        <v>0</v>
      </c>
      <c r="J26" s="14"/>
      <c r="K26" s="14"/>
    </row>
    <row r="27" spans="1:11" ht="60" customHeight="1" x14ac:dyDescent="0.25">
      <c r="A27" s="38">
        <v>18</v>
      </c>
      <c r="B27" s="47" t="s">
        <v>43</v>
      </c>
      <c r="C27" s="48" t="s">
        <v>29</v>
      </c>
      <c r="D27" s="49">
        <v>1</v>
      </c>
      <c r="E27" s="9"/>
      <c r="F27" s="11"/>
      <c r="G27" s="15"/>
      <c r="H27" s="1">
        <f t="shared" si="0"/>
        <v>0</v>
      </c>
      <c r="I27" s="2">
        <f t="shared" si="1"/>
        <v>0</v>
      </c>
      <c r="J27" s="14"/>
      <c r="K27" s="14"/>
    </row>
    <row r="28" spans="1:11" ht="19.899999999999999" customHeight="1" x14ac:dyDescent="0.25">
      <c r="A28" s="31" t="s">
        <v>15</v>
      </c>
      <c r="B28" s="32"/>
      <c r="C28" s="32"/>
      <c r="D28" s="32"/>
      <c r="E28" s="32"/>
      <c r="F28" s="32"/>
      <c r="G28" s="32"/>
      <c r="H28" s="4">
        <f>SUM(H10:H27)</f>
        <v>0</v>
      </c>
      <c r="I28" s="4">
        <f>SUM(I10:I27)</f>
        <v>0</v>
      </c>
    </row>
    <row r="30" spans="1:11" ht="20.100000000000001" customHeight="1" x14ac:dyDescent="0.25">
      <c r="A30" s="24"/>
      <c r="B30" s="28" t="s">
        <v>10</v>
      </c>
      <c r="C30" s="28"/>
      <c r="D30" s="28"/>
      <c r="E30" s="19"/>
      <c r="F30" s="25"/>
      <c r="G30" s="25"/>
      <c r="H30" s="25"/>
      <c r="I30" s="24"/>
    </row>
    <row r="31" spans="1:11" ht="20.100000000000001" customHeight="1" x14ac:dyDescent="0.25">
      <c r="A31" s="24"/>
      <c r="B31" s="29" t="s">
        <v>11</v>
      </c>
      <c r="C31" s="29"/>
      <c r="D31" s="29"/>
      <c r="E31" s="29"/>
      <c r="F31" s="29"/>
      <c r="G31" s="25"/>
      <c r="H31" s="25"/>
      <c r="I31" s="24"/>
    </row>
    <row r="32" spans="1:11" ht="20.100000000000001" customHeight="1" x14ac:dyDescent="0.25">
      <c r="A32" s="24"/>
      <c r="B32" s="29" t="s">
        <v>12</v>
      </c>
      <c r="C32" s="29"/>
      <c r="D32" s="29"/>
      <c r="E32" s="29"/>
      <c r="F32" s="29"/>
      <c r="G32" s="29"/>
      <c r="H32" s="29"/>
      <c r="I32" s="24"/>
    </row>
    <row r="33" spans="1:9" ht="20.100000000000001" customHeight="1" x14ac:dyDescent="0.25">
      <c r="A33" s="24"/>
      <c r="B33" s="29" t="s">
        <v>13</v>
      </c>
      <c r="C33" s="29"/>
      <c r="D33" s="29"/>
      <c r="E33" s="29"/>
      <c r="F33" s="29"/>
      <c r="G33" s="25"/>
      <c r="H33" s="25"/>
      <c r="I33" s="24"/>
    </row>
    <row r="34" spans="1:9" ht="20.100000000000001" customHeight="1" x14ac:dyDescent="0.25">
      <c r="B34" s="28" t="s">
        <v>21</v>
      </c>
      <c r="C34" s="28"/>
      <c r="D34" s="28"/>
      <c r="E34" s="28"/>
      <c r="F34" s="28"/>
      <c r="G34" s="28"/>
      <c r="H34" s="28"/>
    </row>
    <row r="35" spans="1:9" ht="20.100000000000001" customHeight="1" x14ac:dyDescent="0.25">
      <c r="B35" s="28" t="s">
        <v>14</v>
      </c>
      <c r="C35" s="28"/>
      <c r="D35" s="28"/>
      <c r="E35" s="28"/>
      <c r="F35" s="28"/>
      <c r="G35" s="28"/>
      <c r="H35" s="28"/>
    </row>
    <row r="36" spans="1:9" ht="91.5" customHeight="1" x14ac:dyDescent="0.25">
      <c r="B36" s="37" t="s">
        <v>16</v>
      </c>
      <c r="C36" s="28"/>
      <c r="D36" s="28"/>
      <c r="E36" s="28"/>
      <c r="F36" s="28"/>
      <c r="G36" s="28"/>
      <c r="H36" s="28"/>
    </row>
    <row r="37" spans="1:9" ht="20.100000000000001" customHeight="1" x14ac:dyDescent="0.25">
      <c r="B37" s="28" t="s">
        <v>22</v>
      </c>
      <c r="C37" s="28"/>
      <c r="D37" s="28"/>
      <c r="E37" s="28"/>
      <c r="F37" s="28"/>
      <c r="G37" s="28"/>
      <c r="H37" s="28"/>
    </row>
    <row r="38" spans="1:9" ht="20.100000000000001" customHeight="1" x14ac:dyDescent="0.25">
      <c r="B38" s="28"/>
      <c r="C38" s="28"/>
      <c r="D38" s="28"/>
      <c r="E38" s="28"/>
      <c r="F38" s="28"/>
      <c r="G38" s="28"/>
      <c r="H38" s="28"/>
    </row>
    <row r="39" spans="1:9" ht="20.100000000000001" customHeight="1" x14ac:dyDescent="0.25"/>
    <row r="40" spans="1:9" ht="15.75" x14ac:dyDescent="0.25">
      <c r="B40" s="36"/>
      <c r="C40" s="36"/>
      <c r="D40" s="36"/>
      <c r="E40" s="36"/>
      <c r="F40" s="36"/>
      <c r="G40" s="36"/>
      <c r="H40" s="36"/>
    </row>
  </sheetData>
  <mergeCells count="16">
    <mergeCell ref="B40:H40"/>
    <mergeCell ref="B32:H32"/>
    <mergeCell ref="B33:F33"/>
    <mergeCell ref="B34:H34"/>
    <mergeCell ref="B35:H35"/>
    <mergeCell ref="B36:H36"/>
    <mergeCell ref="B37:H37"/>
    <mergeCell ref="B3:D3"/>
    <mergeCell ref="B30:D30"/>
    <mergeCell ref="B31:F31"/>
    <mergeCell ref="B38:H38"/>
    <mergeCell ref="B5:I5"/>
    <mergeCell ref="A28:G28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2026-04-24T10:15:41Z</dcterms:modified>
</cp:coreProperties>
</file>